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Лист1!$A$1:$R$42</definedName>
  </definedNames>
  <calcPr calcId="144525" iterateDelta="1E-4"/>
</workbook>
</file>

<file path=xl/calcChain.xml><?xml version="1.0" encoding="utf-8"?>
<calcChain xmlns="http://schemas.openxmlformats.org/spreadsheetml/2006/main">
  <c r="K34" i="1" l="1"/>
  <c r="K28" i="1"/>
  <c r="K36" i="1" l="1"/>
  <c r="J30" i="1"/>
  <c r="I30" i="1"/>
  <c r="H30" i="1"/>
  <c r="G30" i="1"/>
  <c r="F30" i="1"/>
  <c r="K33" i="1" l="1"/>
  <c r="J26" i="1"/>
  <c r="I26" i="1"/>
  <c r="H26" i="1"/>
  <c r="G26" i="1"/>
  <c r="F26" i="1"/>
  <c r="J15" i="1"/>
  <c r="I15" i="1"/>
  <c r="H15" i="1"/>
  <c r="G15" i="1"/>
  <c r="F15" i="1"/>
  <c r="J8" i="1"/>
  <c r="I8" i="1"/>
  <c r="H8" i="1"/>
  <c r="G8" i="1"/>
  <c r="F8" i="1"/>
  <c r="J13" i="1"/>
  <c r="I13" i="1"/>
  <c r="H13" i="1"/>
  <c r="G13" i="1"/>
  <c r="F13" i="1"/>
  <c r="K14" i="1"/>
  <c r="K13" i="1" s="1"/>
  <c r="K19" i="1"/>
  <c r="H22" i="1" l="1"/>
  <c r="J22" i="1"/>
  <c r="F22" i="1"/>
  <c r="G22" i="1"/>
  <c r="I22" i="1"/>
  <c r="K17" i="1"/>
  <c r="K15" i="1" s="1"/>
  <c r="J29" i="1" l="1"/>
  <c r="H29" i="1"/>
  <c r="G29" i="1"/>
  <c r="F29" i="1"/>
  <c r="I29" i="1"/>
  <c r="F37" i="1" l="1"/>
  <c r="G37" i="1"/>
  <c r="H37" i="1"/>
  <c r="I37" i="1"/>
  <c r="J37" i="1"/>
  <c r="K38" i="1"/>
  <c r="K37" i="1" s="1"/>
  <c r="K35" i="1"/>
  <c r="K32" i="1"/>
  <c r="K31" i="1"/>
  <c r="K27" i="1"/>
  <c r="K26" i="1" s="1"/>
  <c r="K30" i="1" l="1"/>
  <c r="K29" i="1"/>
  <c r="K40" i="1" l="1"/>
  <c r="J39" i="1"/>
  <c r="J41" i="1" s="1"/>
  <c r="J42" i="1" s="1"/>
  <c r="K10" i="1"/>
  <c r="K9" i="1"/>
  <c r="K8" i="1" s="1"/>
  <c r="K22" i="1" s="1"/>
  <c r="I39" i="1" l="1"/>
  <c r="I41" i="1" s="1"/>
  <c r="I42" i="1" s="1"/>
  <c r="H39" i="1"/>
  <c r="H41" i="1" s="1"/>
  <c r="H42" i="1" s="1"/>
  <c r="G39" i="1"/>
  <c r="G41" i="1" s="1"/>
  <c r="G42" i="1" s="1"/>
  <c r="F39" i="1"/>
  <c r="F41" i="1" s="1"/>
  <c r="F42" i="1" s="1"/>
  <c r="I25" i="1" l="1"/>
  <c r="F25" i="1"/>
  <c r="K39" i="1"/>
  <c r="K41" i="1" s="1"/>
  <c r="K42" i="1" s="1"/>
  <c r="H25" i="1" l="1"/>
  <c r="G25" i="1" l="1"/>
  <c r="K25" i="1" s="1"/>
</calcChain>
</file>

<file path=xl/sharedStrings.xml><?xml version="1.0" encoding="utf-8"?>
<sst xmlns="http://schemas.openxmlformats.org/spreadsheetml/2006/main" count="255" uniqueCount="132">
  <si>
    <t>№ п/п</t>
  </si>
  <si>
    <t>Ответственный исполнитель</t>
  </si>
  <si>
    <t>Срок реализации</t>
  </si>
  <si>
    <t>Бюджетный эффект (тыс. руб.)</t>
  </si>
  <si>
    <t>I.</t>
  </si>
  <si>
    <t>1.1.</t>
  </si>
  <si>
    <t>2.1.</t>
  </si>
  <si>
    <t>II.</t>
  </si>
  <si>
    <t>1.2.</t>
  </si>
  <si>
    <t>1.3.</t>
  </si>
  <si>
    <t>2.2.</t>
  </si>
  <si>
    <t>2.3.</t>
  </si>
  <si>
    <t>2026 год</t>
  </si>
  <si>
    <t>2027 год</t>
  </si>
  <si>
    <t>2028 год</t>
  </si>
  <si>
    <t>2029 год</t>
  </si>
  <si>
    <t>Единица измерения</t>
  </si>
  <si>
    <t>тыс. рублей</t>
  </si>
  <si>
    <t>Активизация работы по проведению торгов по продаже права на заключение договоров аренды муниципального имущества и земельных участков, находящихся в муниципальной собственности</t>
  </si>
  <si>
    <t>Отдел экономики и управления муниципальной собственностью, Отдел архитекруры</t>
  </si>
  <si>
    <t>Отдел экономики и управления муниципальной собственностью</t>
  </si>
  <si>
    <t>Финансовое управление</t>
  </si>
  <si>
    <t>Оптимизация расходов на муниципальное управление</t>
  </si>
  <si>
    <t>Оптимизация бюджетной сети</t>
  </si>
  <si>
    <t>Повышение эффективности расходов</t>
  </si>
  <si>
    <t>Оптимизация расходов на обслуживание муниципального долга</t>
  </si>
  <si>
    <t>2030 год</t>
  </si>
  <si>
    <t>к Программе оздоровления муниципальных финансов Кемского муниципального округа на 2026-2030</t>
  </si>
  <si>
    <t>Итого 2026 - 2030 годы</t>
  </si>
  <si>
    <t xml:space="preserve"> План мероприятий по оздоровлению муниципальных финансов Кемского муниципального округа на 2026 - 2030 годы</t>
  </si>
  <si>
    <t>Общий эффект по Программе:</t>
  </si>
  <si>
    <t>Приложение 1</t>
  </si>
  <si>
    <t>Эффективное использование муниципального имущества</t>
  </si>
  <si>
    <t>Наименование мероприятия</t>
  </si>
  <si>
    <t>Механизм реализации</t>
  </si>
  <si>
    <t xml:space="preserve">реализация муниципального имущества в рамках Программы (прогнозного плана) приватизации муниципального имущества Кемского муниципального округа РК на очередной финансовый год и на плановый период </t>
  </si>
  <si>
    <t>Введение туристического налога на территории Кемского муниципального округа РК</t>
  </si>
  <si>
    <t>Целевой показатель</t>
  </si>
  <si>
    <t>динамика поступления туристического налога в бюджет Кемского муниципального округа РК</t>
  </si>
  <si>
    <t>% к уровню предыдущего года</t>
  </si>
  <si>
    <t xml:space="preserve">количество реализованных объектов </t>
  </si>
  <si>
    <t>единиц</t>
  </si>
  <si>
    <t>Значение целевого показателя</t>
  </si>
  <si>
    <t xml:space="preserve">снижение (отсутствие) просроченной дебиторской задолженности по сравнению с уровнем предыдущего года </t>
  </si>
  <si>
    <t xml:space="preserve">Мероприятия, направленные на достижение бюджетного эффекта от деятельности по увеличению доходов бюджета Кемского муниципального округа Республики Карелия                                                  </t>
  </si>
  <si>
    <t xml:space="preserve">Повышение роли имущественных налогов     </t>
  </si>
  <si>
    <t xml:space="preserve"> взаимодействие с Управлением Росреестра по РК на предмет установления недостающих характеристик земельных участков в целях определения их кадастровой стоимости  </t>
  </si>
  <si>
    <t>работа с собственниками земельных участков</t>
  </si>
  <si>
    <t>х</t>
  </si>
  <si>
    <t>да/нет</t>
  </si>
  <si>
    <t>да</t>
  </si>
  <si>
    <t xml:space="preserve">% </t>
  </si>
  <si>
    <t>Мероприятия по сокращению (предупреждению образования) просроченной дебиторской и просроченной кредиторской задолженности Кемского муниципального округа РК</t>
  </si>
  <si>
    <t>Мероприятия, направленные на сокращение просроченной дебиторской задолженности бюджета Кемскогомуниципального округа РК</t>
  </si>
  <si>
    <t>Анализ состояния просроченной дебиторской и просроченной кредиторской задолженности бюджета Кемского муниципального округа РК</t>
  </si>
  <si>
    <t>подготовка предложений по снижению (отсутствию) задолженности</t>
  </si>
  <si>
    <t>все отделы</t>
  </si>
  <si>
    <t>инвентаризация дебиторской и кредиторской задолженности  бюджета Кемского муниципального округа РК по состоянию на 1 января текущего года</t>
  </si>
  <si>
    <t xml:space="preserve"> Финансовое управление</t>
  </si>
  <si>
    <t>количество заседаний Комиссии по мобилизации налоговых и неналоговых доходов в бюджет Кемского муниципального округа РК</t>
  </si>
  <si>
    <t>ежемесячно</t>
  </si>
  <si>
    <t>ежегодно</t>
  </si>
  <si>
    <t>принятие мер, обеспечивающих снижение просроченной дебиторской задолженности, в отношении муниципальных учреждений при организации исполнения бюджета Кемского муниципального округа РК</t>
  </si>
  <si>
    <t>направление неплательщикам претензий, подготовка исковых заявлений, взыскание задолженности в судебном порядке, взаимодействие со службой судебных приставов, рассмотрение организаций-должников перед бюджетом на Комиссии по мобилизации налоговых и неналоговых доходов в бюджет Кемского муниципального округа РК</t>
  </si>
  <si>
    <t>процент охвата проведения претензионной работы по просроченной задолженности после срока уплаты</t>
  </si>
  <si>
    <t>Отдел экономики и управления муниципальной собственностью, Социальный отдел</t>
  </si>
  <si>
    <r>
      <rPr>
        <sz val="12"/>
        <rFont val="Times New Roman"/>
        <family val="1"/>
        <charset val="204"/>
      </rPr>
      <t>п</t>
    </r>
    <r>
      <rPr>
        <sz val="12"/>
        <color theme="1"/>
        <rFont val="Times New Roman"/>
        <family val="1"/>
        <charset val="204"/>
      </rPr>
      <t>роведение инвентаризации в отношении  задолженности, нереальной к взысканию, с целью принятия решений о её списании и/или переводу на забалансовый учетов</t>
    </r>
  </si>
  <si>
    <r>
      <t>взаимодействие с налогоплательщиками</t>
    </r>
    <r>
      <rPr>
        <b/>
        <sz val="12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допустившими несвоевременную уплату обязательных платежей в бюджет Кемского муниципального округа РК, взаимодействие с организациями  по вопросу сокращения задолженности</t>
    </r>
  </si>
  <si>
    <t xml:space="preserve">удельный вес задолженности, в отношении которой проведены мероприятия инвентаризации, к нереальной к взысканию задолженности </t>
  </si>
  <si>
    <t>в течение года</t>
  </si>
  <si>
    <t>1.1.2.</t>
  </si>
  <si>
    <t>1.1.3.</t>
  </si>
  <si>
    <t>1.1.1.</t>
  </si>
  <si>
    <t>1.2.1.</t>
  </si>
  <si>
    <t>Мероприятия в сфере совершенствования налогового законодательства</t>
  </si>
  <si>
    <t>Мероприятия в сфере повышения эффективности администрирования доходов бюджета Кемского муниципального округа РК</t>
  </si>
  <si>
    <t>1.3.1.</t>
  </si>
  <si>
    <t>1.3.2.</t>
  </si>
  <si>
    <t xml:space="preserve"> размещение и обновление на администрации Кемского муниципального округа информации о юридических лицах, имеющих задолженность по арендной плате за земельные участки и муниципальное имущество в бюджет Кемского муниципального округа РК свыше 35,0 тыс. рублей.</t>
  </si>
  <si>
    <t>количество размещений и обновлений в год</t>
  </si>
  <si>
    <t>Итого бюджетный эффект от реализации мероприятий, направленных на достижение бюджетного эффекта от деятельности по увеличению доходов бюджета Кемксого муниципального округа РК</t>
  </si>
  <si>
    <t>2.1.1.</t>
  </si>
  <si>
    <t>2.3.1.</t>
  </si>
  <si>
    <t>2.4.</t>
  </si>
  <si>
    <t>Меры по оптимизации расходов бюджета Кемского муниципального округа</t>
  </si>
  <si>
    <t>Итого бюджетный эффект от реализации мер по по оптимизации расходов бюджета Кемского муниципального округа РК</t>
  </si>
  <si>
    <t>2.4.1.</t>
  </si>
  <si>
    <t>осуществление муниципальных заимствований на максимально выгодных условиях в объемах, необходимых для обеспечения сбалансированности бюджета</t>
  </si>
  <si>
    <t>Проведение работы по снижению объема муниципального долга</t>
  </si>
  <si>
    <t>постоянно</t>
  </si>
  <si>
    <t>отношение объема муниципального долга к объему налоговых и неналоговых доходов</t>
  </si>
  <si>
    <t xml:space="preserve">Совершенствование системы закупок для муниципальных нужд </t>
  </si>
  <si>
    <t>уменьшение начальной максимальной цены контракта, использование механизма совместных закупок, увеличение доли закупок, осуществляемых конкурентными способами, утверждение порядка, предусматривающего направление экономии, сложившейся по итогам закупок, на финансовое обеспечение первоочередных расходных обязательств</t>
  </si>
  <si>
    <t>сокращение расходов на содержание</t>
  </si>
  <si>
    <t>структурные подразделения администрации, руководители муниципальных учреждений</t>
  </si>
  <si>
    <t>шт.ед.</t>
  </si>
  <si>
    <t>2.2.1.</t>
  </si>
  <si>
    <t>2.2.2.</t>
  </si>
  <si>
    <t>Повышение эффективности расходов на оплату труда работников муниципальных учреждений</t>
  </si>
  <si>
    <t>%</t>
  </si>
  <si>
    <t>не более 30%</t>
  </si>
  <si>
    <t>анализ штатных расписаний муниципальных учреждений Кемского муниципального округа РК, уменьшение расходов на оплату труда путем сокращения ставок, внутреннего совмещения, в том числе:</t>
  </si>
  <si>
    <t>объединение 2-х дошкольных групп МБОУ "Подужемская СОШ" в одну дошкольную</t>
  </si>
  <si>
    <t>сокращение дошкольных групп в МБОУ Детский сад № 4</t>
  </si>
  <si>
    <t xml:space="preserve">Оптимизация расходов на содержание бюджетных учреждений </t>
  </si>
  <si>
    <t>снижение начальной цены контракта</t>
  </si>
  <si>
    <t>2.2.3.</t>
  </si>
  <si>
    <t>2.2.4.</t>
  </si>
  <si>
    <t xml:space="preserve">Изменение режима функционирования дошкольных образовательных организаций в периоды снижения посещаемости детей </t>
  </si>
  <si>
    <t>принятие и реализация распоряжения и приказов о сокращении количества дней функционирования дошкольных групп в летний период путем организации работы дошкольных групп на базе одного учреждения</t>
  </si>
  <si>
    <t xml:space="preserve">в период с июля по август </t>
  </si>
  <si>
    <t>сокращение расходов на содержание за счет средств из бюджета Кемского муниципального округа</t>
  </si>
  <si>
    <t xml:space="preserve">Увеличение объема расходов учреждений, осуществляемых за счет доходов от внебюджетной деятельности </t>
  </si>
  <si>
    <t>увеличение объема предоставления платных услуг</t>
  </si>
  <si>
    <t>Начальник УО, руководители муниципальных учреждений</t>
  </si>
  <si>
    <t>инвентаризация муниципального имущества с целью увеличения доли неналоговых доходов</t>
  </si>
  <si>
    <t>мониторинг в отношении налогоплательщиков (субъекты малого и среднего предпринимательства) на предмет перечисления туристического налога в бюджет Кемского муниципального округа РК</t>
  </si>
  <si>
    <t xml:space="preserve">сокращение расходов на содержание </t>
  </si>
  <si>
    <t>сокращение штатной численности при объединении клубных бюджетных учреждений культуры</t>
  </si>
  <si>
    <t>сокращение штатной численности  муниципальных должностей</t>
  </si>
  <si>
    <t>сокращение штатной численности  лиц, замещающих муниципальные должности</t>
  </si>
  <si>
    <t>2025 год</t>
  </si>
  <si>
    <t>Оптимизация расходов на содержание казенных учреждений</t>
  </si>
  <si>
    <t>сокращение штатной численности при объединении централизованных бухгалтерий образования и культуры, Управления культуры и спорта и Управления образования</t>
  </si>
  <si>
    <t>2.2.5.</t>
  </si>
  <si>
    <t>1.1.4.</t>
  </si>
  <si>
    <t>количество увеличения договоров аренды</t>
  </si>
  <si>
    <t>Актуализация размера арендной платы за земельные участки, находящиеся в собственности Республики Карелия или государственная собственность на которые не разграничена,  установленные постановлением Правительства Республики Карелия от 17.04.2014 № 120-П</t>
  </si>
  <si>
    <t xml:space="preserve">инвентаризация договоров аренды за земельные участки, государственная собственность на которые не разграничена, для установления актуального размера арендной платы </t>
  </si>
  <si>
    <t>процент охвата договоров к общему количеству</t>
  </si>
  <si>
    <t xml:space="preserve"> Преобразование всех поселений, входящих в состав Кемского муниципального района Республики Карелия, путем их объединения и наделении вновь образованного муниципального образования статусом муниципального округа»</t>
  </si>
  <si>
    <t xml:space="preserve"> оптимизация расходов на содержание органов местного самоуправления (сокращение расходов, материальное обеспечение) за счет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</si>
</sst>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3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 wrapText="1"/>
    </xf>
    <xf numFmtId="164" fontId="14" fillId="4" borderId="4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164" fontId="15" fillId="4" borderId="3" xfId="0" applyNumberFormat="1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5" borderId="3" xfId="0" applyFont="1" applyFill="1" applyBorder="1" applyAlignment="1">
      <alignment wrapText="1"/>
    </xf>
    <xf numFmtId="164" fontId="6" fillId="5" borderId="3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justify"/>
    </xf>
    <xf numFmtId="164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7" fillId="5" borderId="5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left" vertical="center" wrapText="1"/>
    </xf>
    <xf numFmtId="0" fontId="17" fillId="5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5" borderId="5" xfId="0" applyFont="1" applyFill="1" applyBorder="1" applyAlignment="1">
      <alignment horizontal="justify" vertical="center" wrapText="1"/>
    </xf>
    <xf numFmtId="0" fontId="18" fillId="5" borderId="7" xfId="0" applyFont="1" applyFill="1" applyBorder="1" applyAlignment="1">
      <alignment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center" vertical="center" wrapText="1"/>
    </xf>
    <xf numFmtId="164" fontId="14" fillId="4" borderId="4" xfId="0" applyNumberFormat="1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tabSelected="1" view="pageBreakPreview" zoomScale="80" zoomScaleNormal="60" zoomScaleSheetLayoutView="80" workbookViewId="0">
      <selection activeCell="B27" sqref="B27:B28"/>
    </sheetView>
  </sheetViews>
  <sheetFormatPr defaultColWidth="9.140625" defaultRowHeight="18.75" x14ac:dyDescent="0.25"/>
  <cols>
    <col min="1" max="1" width="11.28515625" style="1" customWidth="1"/>
    <col min="2" max="3" width="68" style="9" customWidth="1"/>
    <col min="4" max="4" width="24.28515625" style="10" customWidth="1"/>
    <col min="5" max="5" width="19.7109375" style="10" customWidth="1"/>
    <col min="6" max="8" width="14.28515625" style="8" customWidth="1"/>
    <col min="9" max="10" width="13.7109375" style="8" customWidth="1"/>
    <col min="11" max="11" width="13.5703125" style="8" customWidth="1"/>
    <col min="12" max="12" width="29.42578125" style="8" customWidth="1"/>
    <col min="13" max="13" width="16.7109375" style="1" customWidth="1"/>
    <col min="14" max="14" width="14.85546875" style="1" customWidth="1"/>
    <col min="15" max="15" width="14.140625" style="1" customWidth="1"/>
    <col min="16" max="16" width="15.28515625" style="1" customWidth="1"/>
    <col min="17" max="17" width="14.7109375" style="1" customWidth="1"/>
    <col min="18" max="18" width="13.7109375" style="1" customWidth="1"/>
    <col min="19" max="21" width="9.140625" style="1" hidden="1" customWidth="1"/>
    <col min="22" max="16384" width="9.140625" style="1"/>
  </cols>
  <sheetData>
    <row r="1" spans="1:30" ht="14.25" customHeight="1" x14ac:dyDescent="0.25">
      <c r="L1" s="31"/>
      <c r="P1" s="87" t="s">
        <v>31</v>
      </c>
      <c r="Q1" s="88"/>
      <c r="R1" s="88"/>
      <c r="S1" s="88"/>
      <c r="T1" s="88"/>
      <c r="U1" s="88"/>
    </row>
    <row r="2" spans="1:30" s="8" customFormat="1" ht="54.75" customHeight="1" x14ac:dyDescent="0.25">
      <c r="B2" s="12"/>
      <c r="C2" s="12"/>
      <c r="D2" s="12"/>
      <c r="F2" s="107"/>
      <c r="G2" s="108"/>
      <c r="H2" s="108"/>
      <c r="I2" s="108"/>
      <c r="J2" s="108"/>
      <c r="K2" s="108"/>
      <c r="L2" s="30"/>
      <c r="N2" s="87" t="s">
        <v>27</v>
      </c>
      <c r="O2" s="88"/>
      <c r="P2" s="88"/>
      <c r="Q2" s="88"/>
      <c r="R2" s="88"/>
      <c r="S2" s="88"/>
      <c r="T2" s="88"/>
      <c r="U2" s="88"/>
    </row>
    <row r="3" spans="1:30" s="8" customFormat="1" ht="42" customHeight="1" x14ac:dyDescent="0.25">
      <c r="A3" s="97" t="s">
        <v>29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49"/>
    </row>
    <row r="4" spans="1:30" s="13" customFormat="1" ht="15.75" customHeight="1" x14ac:dyDescent="0.25">
      <c r="A4" s="92" t="s">
        <v>0</v>
      </c>
      <c r="B4" s="92" t="s">
        <v>33</v>
      </c>
      <c r="C4" s="32"/>
      <c r="D4" s="92" t="s">
        <v>1</v>
      </c>
      <c r="E4" s="92" t="s">
        <v>2</v>
      </c>
      <c r="F4" s="94" t="s">
        <v>3</v>
      </c>
      <c r="G4" s="95"/>
      <c r="H4" s="95"/>
      <c r="I4" s="95"/>
      <c r="J4" s="95"/>
      <c r="K4" s="96"/>
      <c r="L4" s="92" t="s">
        <v>37</v>
      </c>
      <c r="M4" s="92" t="s">
        <v>16</v>
      </c>
      <c r="N4" s="116" t="s">
        <v>42</v>
      </c>
      <c r="O4" s="117"/>
      <c r="P4" s="117"/>
      <c r="Q4" s="117"/>
      <c r="R4" s="118"/>
    </row>
    <row r="5" spans="1:30" s="13" customFormat="1" ht="40.5" customHeight="1" x14ac:dyDescent="0.25">
      <c r="A5" s="93"/>
      <c r="B5" s="93"/>
      <c r="C5" s="33" t="s">
        <v>34</v>
      </c>
      <c r="D5" s="93"/>
      <c r="E5" s="93"/>
      <c r="F5" s="2" t="s">
        <v>12</v>
      </c>
      <c r="G5" s="2" t="s">
        <v>13</v>
      </c>
      <c r="H5" s="2" t="s">
        <v>14</v>
      </c>
      <c r="I5" s="2" t="s">
        <v>15</v>
      </c>
      <c r="J5" s="2" t="s">
        <v>26</v>
      </c>
      <c r="K5" s="2" t="s">
        <v>28</v>
      </c>
      <c r="L5" s="86"/>
      <c r="M5" s="93"/>
      <c r="N5" s="119"/>
      <c r="O5" s="120"/>
      <c r="P5" s="120"/>
      <c r="Q5" s="120"/>
      <c r="R5" s="121"/>
    </row>
    <row r="6" spans="1:30" s="13" customFormat="1" ht="14.25" customHeight="1" x14ac:dyDescent="0.25">
      <c r="A6" s="5">
        <v>1</v>
      </c>
      <c r="B6" s="2">
        <v>2</v>
      </c>
      <c r="C6" s="2"/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</row>
    <row r="7" spans="1:30" s="14" customFormat="1" ht="40.5" customHeight="1" x14ac:dyDescent="0.25">
      <c r="A7" s="71" t="s">
        <v>4</v>
      </c>
      <c r="B7" s="98" t="s">
        <v>44</v>
      </c>
      <c r="C7" s="99"/>
      <c r="D7" s="99"/>
      <c r="E7" s="99"/>
      <c r="F7" s="26"/>
      <c r="G7" s="26"/>
      <c r="H7" s="26"/>
      <c r="I7" s="26"/>
      <c r="J7" s="26"/>
      <c r="K7" s="26"/>
      <c r="L7" s="26"/>
      <c r="M7" s="55"/>
      <c r="N7" s="55"/>
      <c r="O7" s="55"/>
      <c r="P7" s="55"/>
      <c r="Q7" s="55"/>
      <c r="R7" s="55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s="14" customFormat="1" ht="40.5" customHeight="1" x14ac:dyDescent="0.25">
      <c r="A8" s="64" t="s">
        <v>5</v>
      </c>
      <c r="B8" s="89" t="s">
        <v>75</v>
      </c>
      <c r="C8" s="90"/>
      <c r="D8" s="90"/>
      <c r="E8" s="91"/>
      <c r="F8" s="34">
        <f>F9+F10</f>
        <v>685</v>
      </c>
      <c r="G8" s="34">
        <f t="shared" ref="G8:K8" si="0">G9+G10</f>
        <v>1335</v>
      </c>
      <c r="H8" s="34">
        <f t="shared" si="0"/>
        <v>1535</v>
      </c>
      <c r="I8" s="34">
        <f t="shared" si="0"/>
        <v>1535</v>
      </c>
      <c r="J8" s="34">
        <f t="shared" si="0"/>
        <v>1535</v>
      </c>
      <c r="K8" s="34">
        <f t="shared" si="0"/>
        <v>6625</v>
      </c>
      <c r="L8" s="34"/>
      <c r="M8" s="35"/>
      <c r="N8" s="35"/>
      <c r="O8" s="35"/>
      <c r="P8" s="35"/>
      <c r="Q8" s="35"/>
      <c r="R8" s="35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s="15" customFormat="1" ht="87" customHeight="1" x14ac:dyDescent="0.25">
      <c r="A9" s="4" t="s">
        <v>72</v>
      </c>
      <c r="B9" s="60" t="s">
        <v>32</v>
      </c>
      <c r="C9" s="11" t="s">
        <v>35</v>
      </c>
      <c r="D9" s="3" t="s">
        <v>20</v>
      </c>
      <c r="E9" s="50" t="s">
        <v>61</v>
      </c>
      <c r="F9" s="22">
        <v>650</v>
      </c>
      <c r="G9" s="22">
        <v>1300</v>
      </c>
      <c r="H9" s="22">
        <v>1500</v>
      </c>
      <c r="I9" s="22">
        <v>1500</v>
      </c>
      <c r="J9" s="22">
        <v>1500</v>
      </c>
      <c r="K9" s="25">
        <f>SUM(F9:J9)</f>
        <v>6450</v>
      </c>
      <c r="L9" s="50" t="s">
        <v>40</v>
      </c>
      <c r="M9" s="50" t="s">
        <v>41</v>
      </c>
      <c r="N9" s="3">
        <v>2</v>
      </c>
      <c r="O9" s="3">
        <v>3</v>
      </c>
      <c r="P9" s="3">
        <v>3</v>
      </c>
      <c r="Q9" s="3">
        <v>3</v>
      </c>
      <c r="R9" s="3">
        <v>3</v>
      </c>
    </row>
    <row r="10" spans="1:30" s="15" customFormat="1" ht="79.5" customHeight="1" x14ac:dyDescent="0.25">
      <c r="A10" s="57" t="s">
        <v>70</v>
      </c>
      <c r="B10" s="62" t="s">
        <v>18</v>
      </c>
      <c r="C10" s="62" t="s">
        <v>115</v>
      </c>
      <c r="D10" s="2" t="s">
        <v>19</v>
      </c>
      <c r="E10" s="59" t="s">
        <v>60</v>
      </c>
      <c r="F10" s="22">
        <v>35</v>
      </c>
      <c r="G10" s="22">
        <v>35</v>
      </c>
      <c r="H10" s="22">
        <v>35</v>
      </c>
      <c r="I10" s="22">
        <v>35</v>
      </c>
      <c r="J10" s="22">
        <v>35</v>
      </c>
      <c r="K10" s="25">
        <f>SUM(F10:J10)</f>
        <v>175</v>
      </c>
      <c r="L10" s="22" t="s">
        <v>126</v>
      </c>
      <c r="M10" s="50" t="s">
        <v>41</v>
      </c>
      <c r="N10" s="3">
        <v>3</v>
      </c>
      <c r="O10" s="3">
        <v>3</v>
      </c>
      <c r="P10" s="3">
        <v>3</v>
      </c>
      <c r="Q10" s="3">
        <v>3</v>
      </c>
      <c r="R10" s="3">
        <v>3</v>
      </c>
    </row>
    <row r="11" spans="1:30" s="15" customFormat="1" ht="75.75" customHeight="1" x14ac:dyDescent="0.25">
      <c r="A11" s="23" t="s">
        <v>71</v>
      </c>
      <c r="B11" s="60" t="s">
        <v>45</v>
      </c>
      <c r="C11" s="11" t="s">
        <v>46</v>
      </c>
      <c r="D11" s="3" t="s">
        <v>19</v>
      </c>
      <c r="E11" s="18" t="s">
        <v>69</v>
      </c>
      <c r="F11" s="19" t="s">
        <v>48</v>
      </c>
      <c r="G11" s="19" t="s">
        <v>48</v>
      </c>
      <c r="H11" s="19" t="s">
        <v>48</v>
      </c>
      <c r="I11" s="19" t="s">
        <v>48</v>
      </c>
      <c r="J11" s="19" t="s">
        <v>48</v>
      </c>
      <c r="K11" s="25" t="s">
        <v>48</v>
      </c>
      <c r="L11" s="22" t="s">
        <v>47</v>
      </c>
      <c r="M11" s="50" t="s">
        <v>49</v>
      </c>
      <c r="N11" s="3" t="s">
        <v>50</v>
      </c>
      <c r="O11" s="3" t="s">
        <v>50</v>
      </c>
      <c r="P11" s="3" t="s">
        <v>50</v>
      </c>
      <c r="Q11" s="3" t="s">
        <v>50</v>
      </c>
      <c r="R11" s="3" t="s">
        <v>50</v>
      </c>
    </row>
    <row r="12" spans="1:30" s="15" customFormat="1" ht="87" customHeight="1" x14ac:dyDescent="0.25">
      <c r="A12" s="77" t="s">
        <v>125</v>
      </c>
      <c r="B12" s="11" t="s">
        <v>127</v>
      </c>
      <c r="C12" s="84" t="s">
        <v>128</v>
      </c>
      <c r="D12" s="3" t="s">
        <v>20</v>
      </c>
      <c r="E12" s="18" t="s">
        <v>69</v>
      </c>
      <c r="F12" s="19" t="s">
        <v>48</v>
      </c>
      <c r="G12" s="19" t="s">
        <v>48</v>
      </c>
      <c r="H12" s="19" t="s">
        <v>48</v>
      </c>
      <c r="I12" s="19" t="s">
        <v>48</v>
      </c>
      <c r="J12" s="19" t="s">
        <v>48</v>
      </c>
      <c r="K12" s="25" t="s">
        <v>48</v>
      </c>
      <c r="L12" s="22" t="s">
        <v>129</v>
      </c>
      <c r="M12" s="50" t="s">
        <v>99</v>
      </c>
      <c r="N12" s="3">
        <v>25</v>
      </c>
      <c r="O12" s="3">
        <v>25</v>
      </c>
      <c r="P12" s="3">
        <v>25</v>
      </c>
      <c r="Q12" s="3">
        <v>25</v>
      </c>
      <c r="R12" s="3">
        <v>25</v>
      </c>
    </row>
    <row r="13" spans="1:30" s="15" customFormat="1" ht="48" customHeight="1" x14ac:dyDescent="0.25">
      <c r="A13" s="66" t="s">
        <v>8</v>
      </c>
      <c r="B13" s="122" t="s">
        <v>74</v>
      </c>
      <c r="C13" s="102"/>
      <c r="D13" s="102"/>
      <c r="E13" s="123"/>
      <c r="F13" s="34">
        <f>F14</f>
        <v>1000</v>
      </c>
      <c r="G13" s="34">
        <f t="shared" ref="G13:K13" si="1">G14</f>
        <v>1200</v>
      </c>
      <c r="H13" s="34">
        <f t="shared" si="1"/>
        <v>1500</v>
      </c>
      <c r="I13" s="34">
        <f t="shared" si="1"/>
        <v>1500</v>
      </c>
      <c r="J13" s="34">
        <f t="shared" si="1"/>
        <v>1500</v>
      </c>
      <c r="K13" s="34">
        <f t="shared" si="1"/>
        <v>6700</v>
      </c>
      <c r="L13" s="48"/>
      <c r="M13" s="65"/>
      <c r="N13" s="35"/>
      <c r="O13" s="35"/>
      <c r="P13" s="35"/>
      <c r="Q13" s="35"/>
      <c r="R13" s="35"/>
    </row>
    <row r="14" spans="1:30" s="15" customFormat="1" ht="84.75" customHeight="1" x14ac:dyDescent="0.25">
      <c r="A14" s="2" t="s">
        <v>73</v>
      </c>
      <c r="B14" s="44" t="s">
        <v>36</v>
      </c>
      <c r="C14" s="11" t="s">
        <v>116</v>
      </c>
      <c r="D14" s="3" t="s">
        <v>20</v>
      </c>
      <c r="E14" s="28" t="s">
        <v>69</v>
      </c>
      <c r="F14" s="19">
        <v>1000</v>
      </c>
      <c r="G14" s="19">
        <v>1200</v>
      </c>
      <c r="H14" s="19">
        <v>1500</v>
      </c>
      <c r="I14" s="19">
        <v>1500</v>
      </c>
      <c r="J14" s="19">
        <v>1500</v>
      </c>
      <c r="K14" s="25">
        <f>SUM(F14:J14)</f>
        <v>6700</v>
      </c>
      <c r="L14" s="50" t="s">
        <v>38</v>
      </c>
      <c r="M14" s="50" t="s">
        <v>39</v>
      </c>
      <c r="N14" s="3">
        <v>20</v>
      </c>
      <c r="O14" s="3">
        <v>25</v>
      </c>
      <c r="P14" s="3">
        <v>25</v>
      </c>
      <c r="Q14" s="3">
        <v>25</v>
      </c>
      <c r="R14" s="3">
        <v>25</v>
      </c>
    </row>
    <row r="15" spans="1:30" s="15" customFormat="1" ht="36" customHeight="1" x14ac:dyDescent="0.25">
      <c r="A15" s="63" t="s">
        <v>9</v>
      </c>
      <c r="B15" s="100" t="s">
        <v>52</v>
      </c>
      <c r="C15" s="101"/>
      <c r="D15" s="102"/>
      <c r="E15" s="102"/>
      <c r="F15" s="34">
        <f>F17+F19</f>
        <v>1150</v>
      </c>
      <c r="G15" s="34">
        <f t="shared" ref="G15:K15" si="2">G17+G19</f>
        <v>1450</v>
      </c>
      <c r="H15" s="34">
        <f t="shared" si="2"/>
        <v>1550</v>
      </c>
      <c r="I15" s="34">
        <f t="shared" si="2"/>
        <v>1600</v>
      </c>
      <c r="J15" s="34">
        <f t="shared" si="2"/>
        <v>1650</v>
      </c>
      <c r="K15" s="34">
        <f t="shared" si="2"/>
        <v>7400</v>
      </c>
      <c r="L15" s="34"/>
      <c r="M15" s="35"/>
      <c r="N15" s="35"/>
      <c r="O15" s="35"/>
      <c r="P15" s="35"/>
      <c r="Q15" s="35"/>
      <c r="R15" s="35"/>
    </row>
    <row r="16" spans="1:30" s="15" customFormat="1" ht="69" customHeight="1" x14ac:dyDescent="0.25">
      <c r="A16" s="2" t="s">
        <v>76</v>
      </c>
      <c r="B16" s="60" t="s">
        <v>54</v>
      </c>
      <c r="C16" s="18" t="s">
        <v>57</v>
      </c>
      <c r="D16" s="59" t="s">
        <v>56</v>
      </c>
      <c r="E16" s="18" t="s">
        <v>61</v>
      </c>
      <c r="F16" s="19" t="s">
        <v>48</v>
      </c>
      <c r="G16" s="19" t="s">
        <v>48</v>
      </c>
      <c r="H16" s="19" t="s">
        <v>48</v>
      </c>
      <c r="I16" s="19" t="s">
        <v>48</v>
      </c>
      <c r="J16" s="19" t="s">
        <v>48</v>
      </c>
      <c r="K16" s="25" t="s">
        <v>48</v>
      </c>
      <c r="L16" s="18" t="s">
        <v>55</v>
      </c>
      <c r="M16" s="50" t="s">
        <v>49</v>
      </c>
      <c r="N16" s="3" t="s">
        <v>50</v>
      </c>
      <c r="O16" s="3" t="s">
        <v>50</v>
      </c>
      <c r="P16" s="3" t="s">
        <v>50</v>
      </c>
      <c r="Q16" s="3" t="s">
        <v>50</v>
      </c>
      <c r="R16" s="3" t="s">
        <v>50</v>
      </c>
    </row>
    <row r="17" spans="1:34" s="15" customFormat="1" ht="96" customHeight="1" x14ac:dyDescent="0.25">
      <c r="A17" s="109" t="s">
        <v>77</v>
      </c>
      <c r="B17" s="110" t="s">
        <v>53</v>
      </c>
      <c r="C17" s="28" t="s">
        <v>67</v>
      </c>
      <c r="D17" s="20" t="s">
        <v>58</v>
      </c>
      <c r="E17" s="18" t="s">
        <v>60</v>
      </c>
      <c r="F17" s="24">
        <v>1000</v>
      </c>
      <c r="G17" s="24">
        <v>1250</v>
      </c>
      <c r="H17" s="24">
        <v>1350</v>
      </c>
      <c r="I17" s="24">
        <v>1350</v>
      </c>
      <c r="J17" s="24">
        <v>1400</v>
      </c>
      <c r="K17" s="58">
        <f>SUM(F17:J17)</f>
        <v>6350</v>
      </c>
      <c r="L17" s="61" t="s">
        <v>59</v>
      </c>
      <c r="M17" s="21" t="s">
        <v>41</v>
      </c>
      <c r="N17" s="21">
        <v>10</v>
      </c>
      <c r="O17" s="21">
        <v>10</v>
      </c>
      <c r="P17" s="21">
        <v>10</v>
      </c>
      <c r="Q17" s="21">
        <v>10</v>
      </c>
      <c r="R17" s="21">
        <v>10</v>
      </c>
    </row>
    <row r="18" spans="1:34" s="15" customFormat="1" ht="83.25" customHeight="1" x14ac:dyDescent="0.25">
      <c r="A18" s="125"/>
      <c r="B18" s="124"/>
      <c r="C18" s="18" t="s">
        <v>62</v>
      </c>
      <c r="D18" s="3" t="s">
        <v>19</v>
      </c>
      <c r="E18" s="18" t="s">
        <v>60</v>
      </c>
      <c r="F18" s="19" t="s">
        <v>48</v>
      </c>
      <c r="G18" s="19" t="s">
        <v>48</v>
      </c>
      <c r="H18" s="19" t="s">
        <v>48</v>
      </c>
      <c r="I18" s="19" t="s">
        <v>48</v>
      </c>
      <c r="J18" s="19" t="s">
        <v>48</v>
      </c>
      <c r="K18" s="25" t="s">
        <v>48</v>
      </c>
      <c r="L18" s="18" t="s">
        <v>43</v>
      </c>
      <c r="M18" s="50" t="s">
        <v>51</v>
      </c>
      <c r="N18" s="3">
        <v>15</v>
      </c>
      <c r="O18" s="3">
        <v>15</v>
      </c>
      <c r="P18" s="3">
        <v>15</v>
      </c>
      <c r="Q18" s="3">
        <v>15</v>
      </c>
      <c r="R18" s="3">
        <v>15</v>
      </c>
    </row>
    <row r="19" spans="1:34" s="15" customFormat="1" ht="127.5" customHeight="1" x14ac:dyDescent="0.25">
      <c r="A19" s="125"/>
      <c r="B19" s="124"/>
      <c r="C19" s="18" t="s">
        <v>63</v>
      </c>
      <c r="D19" s="3" t="s">
        <v>65</v>
      </c>
      <c r="E19" s="18" t="s">
        <v>60</v>
      </c>
      <c r="F19" s="19">
        <v>150</v>
      </c>
      <c r="G19" s="19">
        <v>200</v>
      </c>
      <c r="H19" s="19">
        <v>200</v>
      </c>
      <c r="I19" s="19">
        <v>250</v>
      </c>
      <c r="J19" s="19">
        <v>250</v>
      </c>
      <c r="K19" s="25">
        <f>SUM(F19:J19)</f>
        <v>1050</v>
      </c>
      <c r="L19" s="18" t="s">
        <v>64</v>
      </c>
      <c r="M19" s="50" t="s">
        <v>51</v>
      </c>
      <c r="N19" s="3">
        <v>100</v>
      </c>
      <c r="O19" s="3">
        <v>100</v>
      </c>
      <c r="P19" s="3">
        <v>100</v>
      </c>
      <c r="Q19" s="3">
        <v>100</v>
      </c>
      <c r="R19" s="3">
        <v>100</v>
      </c>
    </row>
    <row r="20" spans="1:34" s="15" customFormat="1" ht="108" customHeight="1" x14ac:dyDescent="0.25">
      <c r="A20" s="125"/>
      <c r="B20" s="124"/>
      <c r="C20" s="18" t="s">
        <v>66</v>
      </c>
      <c r="D20" s="3" t="s">
        <v>19</v>
      </c>
      <c r="E20" s="18" t="s">
        <v>60</v>
      </c>
      <c r="F20" s="19" t="s">
        <v>48</v>
      </c>
      <c r="G20" s="19" t="s">
        <v>48</v>
      </c>
      <c r="H20" s="19" t="s">
        <v>48</v>
      </c>
      <c r="I20" s="19" t="s">
        <v>48</v>
      </c>
      <c r="J20" s="19" t="s">
        <v>48</v>
      </c>
      <c r="K20" s="25" t="s">
        <v>48</v>
      </c>
      <c r="L20" s="3" t="s">
        <v>68</v>
      </c>
      <c r="M20" s="50" t="s">
        <v>51</v>
      </c>
      <c r="N20" s="3">
        <v>100</v>
      </c>
      <c r="O20" s="3">
        <v>100</v>
      </c>
      <c r="P20" s="3">
        <v>100</v>
      </c>
      <c r="Q20" s="3">
        <v>100</v>
      </c>
      <c r="R20" s="3">
        <v>100</v>
      </c>
    </row>
    <row r="21" spans="1:34" s="15" customFormat="1" ht="89.25" customHeight="1" x14ac:dyDescent="0.25">
      <c r="A21" s="86"/>
      <c r="B21" s="111"/>
      <c r="C21" s="23" t="s">
        <v>78</v>
      </c>
      <c r="D21" s="20" t="s">
        <v>58</v>
      </c>
      <c r="E21" s="18" t="s">
        <v>60</v>
      </c>
      <c r="F21" s="19" t="s">
        <v>48</v>
      </c>
      <c r="G21" s="19" t="s">
        <v>48</v>
      </c>
      <c r="H21" s="19" t="s">
        <v>48</v>
      </c>
      <c r="I21" s="19" t="s">
        <v>48</v>
      </c>
      <c r="J21" s="19" t="s">
        <v>48</v>
      </c>
      <c r="K21" s="25" t="s">
        <v>48</v>
      </c>
      <c r="L21" s="50" t="s">
        <v>79</v>
      </c>
      <c r="M21" s="21" t="s">
        <v>41</v>
      </c>
      <c r="N21" s="21">
        <v>12</v>
      </c>
      <c r="O21" s="21">
        <v>12</v>
      </c>
      <c r="P21" s="21">
        <v>12</v>
      </c>
      <c r="Q21" s="21">
        <v>12</v>
      </c>
      <c r="R21" s="21">
        <v>12</v>
      </c>
    </row>
    <row r="22" spans="1:34" s="15" customFormat="1" ht="49.5" customHeight="1" x14ac:dyDescent="0.25">
      <c r="A22" s="100" t="s">
        <v>80</v>
      </c>
      <c r="B22" s="103"/>
      <c r="C22" s="103"/>
      <c r="D22" s="103"/>
      <c r="E22" s="104"/>
      <c r="F22" s="67">
        <f>F8+F13+F15</f>
        <v>2835</v>
      </c>
      <c r="G22" s="67">
        <f t="shared" ref="G22:K22" si="3">G8+G13+G15</f>
        <v>3985</v>
      </c>
      <c r="H22" s="67">
        <f t="shared" si="3"/>
        <v>4585</v>
      </c>
      <c r="I22" s="67">
        <f t="shared" si="3"/>
        <v>4635</v>
      </c>
      <c r="J22" s="67">
        <f t="shared" si="3"/>
        <v>4685</v>
      </c>
      <c r="K22" s="67">
        <f t="shared" si="3"/>
        <v>20725</v>
      </c>
      <c r="L22" s="68" t="s">
        <v>48</v>
      </c>
      <c r="M22" s="69" t="s">
        <v>48</v>
      </c>
      <c r="N22" s="69" t="s">
        <v>48</v>
      </c>
      <c r="O22" s="69" t="s">
        <v>48</v>
      </c>
      <c r="P22" s="69" t="s">
        <v>48</v>
      </c>
      <c r="Q22" s="69" t="s">
        <v>48</v>
      </c>
      <c r="R22" s="69" t="s">
        <v>48</v>
      </c>
    </row>
    <row r="23" spans="1:34" s="16" customFormat="1" ht="38.25" customHeight="1" x14ac:dyDescent="0.25">
      <c r="A23" s="138" t="s">
        <v>7</v>
      </c>
      <c r="B23" s="113" t="s">
        <v>84</v>
      </c>
      <c r="C23" s="131"/>
      <c r="D23" s="132"/>
      <c r="E23" s="132"/>
      <c r="F23" s="126"/>
      <c r="G23" s="126"/>
      <c r="H23" s="126"/>
      <c r="I23" s="126"/>
      <c r="J23" s="126"/>
      <c r="K23" s="129"/>
      <c r="L23" s="38"/>
      <c r="M23" s="56"/>
      <c r="N23" s="56"/>
      <c r="O23" s="56"/>
      <c r="P23" s="56"/>
      <c r="Q23" s="56"/>
      <c r="R23" s="56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1:34" s="16" customFormat="1" ht="3.75" hidden="1" customHeight="1" x14ac:dyDescent="0.25">
      <c r="A24" s="139"/>
      <c r="B24" s="133"/>
      <c r="C24" s="134"/>
      <c r="D24" s="135"/>
      <c r="E24" s="135"/>
      <c r="F24" s="128"/>
      <c r="G24" s="128"/>
      <c r="H24" s="128"/>
      <c r="I24" s="128"/>
      <c r="J24" s="127"/>
      <c r="K24" s="130"/>
      <c r="L24" s="39"/>
      <c r="M24" s="47"/>
      <c r="N24" s="45"/>
      <c r="O24" s="45"/>
      <c r="P24" s="45"/>
      <c r="Q24" s="45"/>
      <c r="R24" s="45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1:34" s="16" customFormat="1" ht="23.25" hidden="1" customHeight="1" x14ac:dyDescent="0.25">
      <c r="A25" s="140"/>
      <c r="B25" s="136"/>
      <c r="C25" s="137"/>
      <c r="D25" s="137"/>
      <c r="E25" s="137"/>
      <c r="F25" s="40">
        <f>SUM(F23)</f>
        <v>0</v>
      </c>
      <c r="G25" s="40">
        <f>SUM(G23)</f>
        <v>0</v>
      </c>
      <c r="H25" s="40">
        <f>SUM(H23)</f>
        <v>0</v>
      </c>
      <c r="I25" s="40">
        <f>SUM(I23)</f>
        <v>0</v>
      </c>
      <c r="J25" s="128"/>
      <c r="K25" s="41">
        <f>SUM(F25:J25)</f>
        <v>0</v>
      </c>
      <c r="L25" s="41"/>
      <c r="M25" s="47"/>
      <c r="N25" s="46"/>
      <c r="O25" s="46"/>
      <c r="P25" s="46"/>
      <c r="Q25" s="46"/>
      <c r="R25" s="46"/>
    </row>
    <row r="26" spans="1:34" s="15" customFormat="1" ht="24.75" customHeight="1" x14ac:dyDescent="0.2">
      <c r="A26" s="69" t="s">
        <v>6</v>
      </c>
      <c r="B26" s="100" t="s">
        <v>22</v>
      </c>
      <c r="C26" s="101"/>
      <c r="D26" s="102"/>
      <c r="E26" s="102"/>
      <c r="F26" s="34">
        <f>F27</f>
        <v>2611.4</v>
      </c>
      <c r="G26" s="34">
        <f t="shared" ref="G26:K26" si="4">G27</f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34">
        <f t="shared" si="4"/>
        <v>2611.4</v>
      </c>
      <c r="L26" s="34"/>
      <c r="M26" s="35"/>
      <c r="N26" s="52"/>
      <c r="O26" s="53"/>
      <c r="P26" s="35"/>
      <c r="Q26" s="35"/>
      <c r="R26" s="35"/>
    </row>
    <row r="27" spans="1:34" s="15" customFormat="1" ht="67.5" customHeight="1" x14ac:dyDescent="0.25">
      <c r="A27" s="109" t="s">
        <v>81</v>
      </c>
      <c r="B27" s="110" t="s">
        <v>130</v>
      </c>
      <c r="C27" s="81" t="s">
        <v>120</v>
      </c>
      <c r="D27" s="112" t="s">
        <v>21</v>
      </c>
      <c r="E27" s="109" t="s">
        <v>121</v>
      </c>
      <c r="F27" s="19">
        <v>2611.4</v>
      </c>
      <c r="G27" s="19">
        <v>0</v>
      </c>
      <c r="H27" s="19">
        <v>0</v>
      </c>
      <c r="I27" s="19">
        <v>0</v>
      </c>
      <c r="J27" s="19">
        <v>0</v>
      </c>
      <c r="K27" s="36">
        <f>SUM(F27:J27)</f>
        <v>2611.4</v>
      </c>
      <c r="L27" s="85" t="s">
        <v>131</v>
      </c>
      <c r="M27" s="21" t="s">
        <v>41</v>
      </c>
      <c r="N27" s="82">
        <v>3</v>
      </c>
      <c r="O27" s="82">
        <v>0</v>
      </c>
      <c r="P27" s="82">
        <v>0</v>
      </c>
      <c r="Q27" s="82">
        <v>0</v>
      </c>
      <c r="R27" s="82">
        <v>0</v>
      </c>
    </row>
    <row r="28" spans="1:34" s="15" customFormat="1" ht="102" customHeight="1" x14ac:dyDescent="0.25">
      <c r="A28" s="86"/>
      <c r="B28" s="111"/>
      <c r="C28" s="81" t="s">
        <v>119</v>
      </c>
      <c r="D28" s="86"/>
      <c r="E28" s="86"/>
      <c r="F28" s="19">
        <v>386</v>
      </c>
      <c r="G28" s="19">
        <v>0</v>
      </c>
      <c r="H28" s="19">
        <v>0</v>
      </c>
      <c r="I28" s="19">
        <v>0</v>
      </c>
      <c r="J28" s="19">
        <v>0</v>
      </c>
      <c r="K28" s="36">
        <f>SUM(F28:J28)</f>
        <v>386</v>
      </c>
      <c r="L28" s="145"/>
      <c r="M28" s="21" t="s">
        <v>41</v>
      </c>
      <c r="N28" s="82">
        <v>1</v>
      </c>
      <c r="O28" s="82">
        <v>0</v>
      </c>
      <c r="P28" s="82">
        <v>0</v>
      </c>
      <c r="Q28" s="82">
        <v>0</v>
      </c>
      <c r="R28" s="82">
        <v>0</v>
      </c>
    </row>
    <row r="29" spans="1:34" s="15" customFormat="1" ht="30.75" customHeight="1" x14ac:dyDescent="0.25">
      <c r="A29" s="69" t="s">
        <v>10</v>
      </c>
      <c r="B29" s="100" t="s">
        <v>23</v>
      </c>
      <c r="C29" s="101"/>
      <c r="D29" s="102"/>
      <c r="E29" s="102"/>
      <c r="F29" s="34">
        <f t="shared" ref="F29:K29" si="5">F30+F35</f>
        <v>1321.8</v>
      </c>
      <c r="G29" s="34">
        <f t="shared" si="5"/>
        <v>750.3</v>
      </c>
      <c r="H29" s="34">
        <f t="shared" si="5"/>
        <v>144</v>
      </c>
      <c r="I29" s="34">
        <f t="shared" si="5"/>
        <v>152</v>
      </c>
      <c r="J29" s="34">
        <f t="shared" si="5"/>
        <v>159</v>
      </c>
      <c r="K29" s="34">
        <f t="shared" si="5"/>
        <v>2527.1</v>
      </c>
      <c r="L29" s="34"/>
      <c r="M29" s="35"/>
      <c r="N29" s="68" t="s">
        <v>48</v>
      </c>
      <c r="O29" s="68" t="s">
        <v>48</v>
      </c>
      <c r="P29" s="68" t="s">
        <v>48</v>
      </c>
      <c r="Q29" s="68" t="s">
        <v>48</v>
      </c>
      <c r="R29" s="68" t="s">
        <v>48</v>
      </c>
    </row>
    <row r="30" spans="1:34" s="15" customFormat="1" ht="70.5" customHeight="1" x14ac:dyDescent="0.25">
      <c r="A30" s="109" t="s">
        <v>96</v>
      </c>
      <c r="B30" s="141" t="s">
        <v>98</v>
      </c>
      <c r="C30" s="11" t="s">
        <v>101</v>
      </c>
      <c r="E30" s="50"/>
      <c r="F30" s="19">
        <f>F31+F32</f>
        <v>1190.8</v>
      </c>
      <c r="G30" s="19">
        <f t="shared" ref="G30:K30" si="6">G31+G32</f>
        <v>612.29999999999995</v>
      </c>
      <c r="H30" s="19">
        <f t="shared" si="6"/>
        <v>0</v>
      </c>
      <c r="I30" s="19">
        <f t="shared" si="6"/>
        <v>0</v>
      </c>
      <c r="J30" s="19">
        <f t="shared" si="6"/>
        <v>0</v>
      </c>
      <c r="K30" s="19">
        <f t="shared" si="6"/>
        <v>1803.1</v>
      </c>
      <c r="L30" s="73"/>
      <c r="M30" s="18"/>
      <c r="N30" s="3"/>
      <c r="O30" s="51"/>
      <c r="P30" s="3"/>
      <c r="Q30" s="3"/>
      <c r="R30" s="3"/>
      <c r="S30" s="17"/>
    </row>
    <row r="31" spans="1:34" s="15" customFormat="1" ht="44.25" customHeight="1" x14ac:dyDescent="0.25">
      <c r="A31" s="125"/>
      <c r="B31" s="142"/>
      <c r="C31" s="60" t="s">
        <v>102</v>
      </c>
      <c r="D31" s="112" t="s">
        <v>114</v>
      </c>
      <c r="E31" s="112" t="s">
        <v>69</v>
      </c>
      <c r="F31" s="19">
        <v>578.5</v>
      </c>
      <c r="G31" s="19">
        <v>0</v>
      </c>
      <c r="H31" s="19">
        <v>0</v>
      </c>
      <c r="I31" s="19">
        <v>0</v>
      </c>
      <c r="J31" s="19">
        <v>0</v>
      </c>
      <c r="K31" s="36">
        <f>SUM(F31:I31)</f>
        <v>578.5</v>
      </c>
      <c r="L31" s="18" t="s">
        <v>93</v>
      </c>
      <c r="M31" s="112" t="s">
        <v>95</v>
      </c>
      <c r="N31" s="3">
        <v>2</v>
      </c>
      <c r="O31" s="80" t="s">
        <v>48</v>
      </c>
      <c r="P31" s="3" t="s">
        <v>48</v>
      </c>
      <c r="Q31" s="3" t="s">
        <v>48</v>
      </c>
      <c r="R31" s="3" t="s">
        <v>48</v>
      </c>
      <c r="S31" s="17"/>
    </row>
    <row r="32" spans="1:34" s="15" customFormat="1" ht="42" customHeight="1" x14ac:dyDescent="0.25">
      <c r="A32" s="86"/>
      <c r="B32" s="143"/>
      <c r="C32" s="60" t="s">
        <v>103</v>
      </c>
      <c r="D32" s="86"/>
      <c r="E32" s="144"/>
      <c r="F32" s="19">
        <v>612.29999999999995</v>
      </c>
      <c r="G32" s="19">
        <v>612.29999999999995</v>
      </c>
      <c r="H32" s="19">
        <v>0</v>
      </c>
      <c r="I32" s="19">
        <v>0</v>
      </c>
      <c r="J32" s="19">
        <v>0</v>
      </c>
      <c r="K32" s="36">
        <f>SUM(F32:I32)</f>
        <v>1224.5999999999999</v>
      </c>
      <c r="L32" s="18" t="s">
        <v>93</v>
      </c>
      <c r="M32" s="86"/>
      <c r="N32" s="3">
        <v>2</v>
      </c>
      <c r="O32" s="80" t="s">
        <v>48</v>
      </c>
      <c r="P32" s="3" t="s">
        <v>48</v>
      </c>
      <c r="Q32" s="3" t="s">
        <v>48</v>
      </c>
      <c r="R32" s="3" t="s">
        <v>48</v>
      </c>
      <c r="S32" s="17"/>
    </row>
    <row r="33" spans="1:19" s="15" customFormat="1" ht="42" customHeight="1" x14ac:dyDescent="0.25">
      <c r="A33" s="3" t="s">
        <v>97</v>
      </c>
      <c r="B33" s="75" t="s">
        <v>104</v>
      </c>
      <c r="C33" s="60" t="s">
        <v>118</v>
      </c>
      <c r="D33" s="18" t="s">
        <v>21</v>
      </c>
      <c r="E33" s="79" t="s">
        <v>12</v>
      </c>
      <c r="F33" s="22">
        <v>0</v>
      </c>
      <c r="G33" s="22">
        <v>2631.2</v>
      </c>
      <c r="H33" s="22">
        <v>0</v>
      </c>
      <c r="I33" s="22">
        <v>0</v>
      </c>
      <c r="J33" s="19">
        <v>0</v>
      </c>
      <c r="K33" s="36">
        <f>SUM(F33:I33)</f>
        <v>2631.2</v>
      </c>
      <c r="L33" s="18" t="s">
        <v>117</v>
      </c>
      <c r="M33" s="78" t="s">
        <v>95</v>
      </c>
      <c r="N33" s="83">
        <v>0</v>
      </c>
      <c r="O33" s="83">
        <v>3</v>
      </c>
      <c r="P33" s="83">
        <v>0</v>
      </c>
      <c r="Q33" s="83">
        <v>0</v>
      </c>
      <c r="R33" s="83">
        <v>0</v>
      </c>
      <c r="S33" s="17"/>
    </row>
    <row r="34" spans="1:19" s="15" customFormat="1" ht="86.25" customHeight="1" x14ac:dyDescent="0.25">
      <c r="A34" s="3" t="s">
        <v>106</v>
      </c>
      <c r="B34" s="75" t="s">
        <v>122</v>
      </c>
      <c r="C34" s="60" t="s">
        <v>123</v>
      </c>
      <c r="D34" s="18" t="s">
        <v>21</v>
      </c>
      <c r="E34" s="79" t="s">
        <v>14</v>
      </c>
      <c r="F34" s="22">
        <v>0</v>
      </c>
      <c r="G34" s="22">
        <v>0</v>
      </c>
      <c r="H34" s="22">
        <v>3288.1</v>
      </c>
      <c r="I34" s="22">
        <v>0</v>
      </c>
      <c r="J34" s="19">
        <v>0</v>
      </c>
      <c r="K34" s="36">
        <f>SUM(F34:I34)</f>
        <v>3288.1</v>
      </c>
      <c r="L34" s="18" t="s">
        <v>111</v>
      </c>
      <c r="M34" s="78" t="s">
        <v>95</v>
      </c>
      <c r="N34" s="83">
        <v>0</v>
      </c>
      <c r="O34" s="83">
        <v>0</v>
      </c>
      <c r="P34" s="83">
        <v>2</v>
      </c>
      <c r="Q34" s="83">
        <v>0</v>
      </c>
      <c r="R34" s="83">
        <v>0</v>
      </c>
      <c r="S34" s="17"/>
    </row>
    <row r="35" spans="1:19" s="15" customFormat="1" ht="87.75" customHeight="1" x14ac:dyDescent="0.25">
      <c r="A35" s="3" t="s">
        <v>107</v>
      </c>
      <c r="B35" s="60" t="s">
        <v>112</v>
      </c>
      <c r="C35" s="11" t="s">
        <v>113</v>
      </c>
      <c r="D35" s="76" t="s">
        <v>94</v>
      </c>
      <c r="E35" s="76" t="s">
        <v>69</v>
      </c>
      <c r="F35" s="19">
        <v>131</v>
      </c>
      <c r="G35" s="19">
        <v>138</v>
      </c>
      <c r="H35" s="19">
        <v>144</v>
      </c>
      <c r="I35" s="19">
        <v>152</v>
      </c>
      <c r="J35" s="19">
        <v>159</v>
      </c>
      <c r="K35" s="36">
        <f>SUM(F35:J35)</f>
        <v>724</v>
      </c>
      <c r="L35" s="18" t="s">
        <v>111</v>
      </c>
      <c r="M35" s="18" t="s">
        <v>17</v>
      </c>
      <c r="N35" s="19">
        <v>131</v>
      </c>
      <c r="O35" s="19">
        <v>138</v>
      </c>
      <c r="P35" s="19">
        <v>144</v>
      </c>
      <c r="Q35" s="19">
        <v>152</v>
      </c>
      <c r="R35" s="19">
        <v>159</v>
      </c>
    </row>
    <row r="36" spans="1:19" s="15" customFormat="1" ht="70.5" customHeight="1" x14ac:dyDescent="0.25">
      <c r="A36" s="3" t="s">
        <v>124</v>
      </c>
      <c r="B36" s="60" t="s">
        <v>108</v>
      </c>
      <c r="C36" s="11" t="s">
        <v>109</v>
      </c>
      <c r="D36" s="76" t="s">
        <v>114</v>
      </c>
      <c r="E36" s="76" t="s">
        <v>110</v>
      </c>
      <c r="F36" s="61">
        <v>100</v>
      </c>
      <c r="G36" s="61">
        <v>100</v>
      </c>
      <c r="H36" s="61">
        <v>100</v>
      </c>
      <c r="I36" s="61">
        <v>100</v>
      </c>
      <c r="J36" s="61">
        <v>100</v>
      </c>
      <c r="K36" s="36">
        <f>SUM(F36:J36)</f>
        <v>500</v>
      </c>
      <c r="L36" s="20" t="s">
        <v>93</v>
      </c>
      <c r="M36" s="18" t="s">
        <v>17</v>
      </c>
      <c r="N36" s="61">
        <v>100</v>
      </c>
      <c r="O36" s="61">
        <v>100</v>
      </c>
      <c r="P36" s="61">
        <v>100</v>
      </c>
      <c r="Q36" s="61">
        <v>100</v>
      </c>
      <c r="R36" s="61">
        <v>100</v>
      </c>
    </row>
    <row r="37" spans="1:19" s="15" customFormat="1" ht="33.75" customHeight="1" x14ac:dyDescent="0.25">
      <c r="A37" s="70" t="s">
        <v>11</v>
      </c>
      <c r="B37" s="100" t="s">
        <v>24</v>
      </c>
      <c r="C37" s="101"/>
      <c r="D37" s="102"/>
      <c r="E37" s="102"/>
      <c r="F37" s="42">
        <f t="shared" ref="F37:K37" si="7">F38</f>
        <v>7000</v>
      </c>
      <c r="G37" s="42">
        <f t="shared" si="7"/>
        <v>7875</v>
      </c>
      <c r="H37" s="42">
        <f t="shared" si="7"/>
        <v>8500</v>
      </c>
      <c r="I37" s="42">
        <f t="shared" si="7"/>
        <v>9000</v>
      </c>
      <c r="J37" s="42">
        <f t="shared" si="7"/>
        <v>9500</v>
      </c>
      <c r="K37" s="42">
        <f t="shared" si="7"/>
        <v>41875</v>
      </c>
      <c r="L37" s="42"/>
      <c r="M37" s="35"/>
      <c r="N37" s="68" t="s">
        <v>48</v>
      </c>
      <c r="O37" s="68" t="s">
        <v>48</v>
      </c>
      <c r="P37" s="68" t="s">
        <v>48</v>
      </c>
      <c r="Q37" s="68" t="s">
        <v>48</v>
      </c>
      <c r="R37" s="68" t="s">
        <v>48</v>
      </c>
    </row>
    <row r="38" spans="1:19" s="15" customFormat="1" ht="115.5" customHeight="1" x14ac:dyDescent="0.25">
      <c r="A38" s="21" t="s">
        <v>82</v>
      </c>
      <c r="B38" s="43" t="s">
        <v>91</v>
      </c>
      <c r="C38" s="72" t="s">
        <v>92</v>
      </c>
      <c r="D38" s="3" t="s">
        <v>94</v>
      </c>
      <c r="E38" s="3" t="s">
        <v>89</v>
      </c>
      <c r="F38" s="24">
        <v>7000</v>
      </c>
      <c r="G38" s="24">
        <v>7875</v>
      </c>
      <c r="H38" s="24">
        <v>8500</v>
      </c>
      <c r="I38" s="24">
        <v>9000</v>
      </c>
      <c r="J38" s="24">
        <v>9500</v>
      </c>
      <c r="K38" s="37">
        <f>SUM(F38:J38)</f>
        <v>41875</v>
      </c>
      <c r="L38" s="24" t="s">
        <v>105</v>
      </c>
      <c r="M38" s="18" t="s">
        <v>17</v>
      </c>
      <c r="N38" s="24">
        <v>7000</v>
      </c>
      <c r="O38" s="24">
        <v>7875</v>
      </c>
      <c r="P38" s="24">
        <v>8500</v>
      </c>
      <c r="Q38" s="24">
        <v>9000</v>
      </c>
      <c r="R38" s="24">
        <v>9500</v>
      </c>
    </row>
    <row r="39" spans="1:19" s="15" customFormat="1" ht="32.25" customHeight="1" x14ac:dyDescent="0.25">
      <c r="A39" s="69" t="s">
        <v>83</v>
      </c>
      <c r="B39" s="100" t="s">
        <v>25</v>
      </c>
      <c r="C39" s="101"/>
      <c r="D39" s="102"/>
      <c r="E39" s="102"/>
      <c r="F39" s="34">
        <f t="shared" ref="F39:J39" si="8">F40</f>
        <v>0</v>
      </c>
      <c r="G39" s="34">
        <f t="shared" si="8"/>
        <v>200</v>
      </c>
      <c r="H39" s="34">
        <f t="shared" si="8"/>
        <v>0</v>
      </c>
      <c r="I39" s="34">
        <f t="shared" si="8"/>
        <v>0</v>
      </c>
      <c r="J39" s="34">
        <f t="shared" si="8"/>
        <v>0</v>
      </c>
      <c r="K39" s="34">
        <f>SUM(F39:I39)</f>
        <v>200</v>
      </c>
      <c r="L39" s="34"/>
      <c r="M39" s="35"/>
      <c r="N39" s="35"/>
      <c r="O39" s="35"/>
      <c r="P39" s="35"/>
      <c r="Q39" s="35"/>
      <c r="R39" s="35"/>
    </row>
    <row r="40" spans="1:19" s="15" customFormat="1" ht="131.25" customHeight="1" x14ac:dyDescent="0.25">
      <c r="A40" s="3" t="s">
        <v>86</v>
      </c>
      <c r="B40" s="11" t="s">
        <v>88</v>
      </c>
      <c r="C40" s="3" t="s">
        <v>87</v>
      </c>
      <c r="D40" s="18" t="s">
        <v>21</v>
      </c>
      <c r="E40" s="3" t="s">
        <v>89</v>
      </c>
      <c r="F40" s="22">
        <v>0</v>
      </c>
      <c r="G40" s="22">
        <v>200</v>
      </c>
      <c r="H40" s="22">
        <v>0</v>
      </c>
      <c r="I40" s="22">
        <v>0</v>
      </c>
      <c r="J40" s="22">
        <v>0</v>
      </c>
      <c r="K40" s="25">
        <f>SUM(F40:J40)</f>
        <v>200</v>
      </c>
      <c r="L40" s="3" t="s">
        <v>90</v>
      </c>
      <c r="M40" s="18" t="s">
        <v>99</v>
      </c>
      <c r="N40" s="3" t="s">
        <v>100</v>
      </c>
      <c r="O40" s="3" t="s">
        <v>100</v>
      </c>
      <c r="P40" s="3" t="s">
        <v>100</v>
      </c>
      <c r="Q40" s="3" t="s">
        <v>100</v>
      </c>
      <c r="R40" s="3" t="s">
        <v>100</v>
      </c>
    </row>
    <row r="41" spans="1:19" s="15" customFormat="1" ht="42.75" customHeight="1" x14ac:dyDescent="0.25">
      <c r="A41" s="98" t="s">
        <v>85</v>
      </c>
      <c r="B41" s="105"/>
      <c r="C41" s="105"/>
      <c r="D41" s="105"/>
      <c r="E41" s="106"/>
      <c r="F41" s="74">
        <f t="shared" ref="F41:K41" si="9">F26+F29+F37+F39</f>
        <v>10933.2</v>
      </c>
      <c r="G41" s="74">
        <f t="shared" si="9"/>
        <v>8825.2999999999993</v>
      </c>
      <c r="H41" s="74">
        <f t="shared" si="9"/>
        <v>8644</v>
      </c>
      <c r="I41" s="74">
        <f t="shared" si="9"/>
        <v>9152</v>
      </c>
      <c r="J41" s="74">
        <f t="shared" si="9"/>
        <v>9659</v>
      </c>
      <c r="K41" s="74">
        <f t="shared" si="9"/>
        <v>47213.5</v>
      </c>
      <c r="L41" s="55"/>
      <c r="M41" s="54"/>
      <c r="N41" s="74" t="s">
        <v>48</v>
      </c>
      <c r="O41" s="74" t="s">
        <v>48</v>
      </c>
      <c r="P41" s="74" t="s">
        <v>48</v>
      </c>
      <c r="Q41" s="74" t="s">
        <v>48</v>
      </c>
      <c r="R41" s="74" t="s">
        <v>48</v>
      </c>
    </row>
    <row r="42" spans="1:19" s="15" customFormat="1" ht="42" customHeight="1" x14ac:dyDescent="0.25">
      <c r="A42" s="113" t="s">
        <v>30</v>
      </c>
      <c r="B42" s="114"/>
      <c r="C42" s="114"/>
      <c r="D42" s="114"/>
      <c r="E42" s="115"/>
      <c r="F42" s="74">
        <f t="shared" ref="F42:K42" si="10">F22+F41</f>
        <v>13768.2</v>
      </c>
      <c r="G42" s="74">
        <f t="shared" si="10"/>
        <v>12810.3</v>
      </c>
      <c r="H42" s="74">
        <f t="shared" si="10"/>
        <v>13229</v>
      </c>
      <c r="I42" s="74">
        <f t="shared" si="10"/>
        <v>13787</v>
      </c>
      <c r="J42" s="74">
        <f t="shared" si="10"/>
        <v>14344</v>
      </c>
      <c r="K42" s="74">
        <f t="shared" si="10"/>
        <v>67938.5</v>
      </c>
      <c r="L42" s="29"/>
      <c r="M42" s="54"/>
      <c r="N42" s="74" t="s">
        <v>48</v>
      </c>
      <c r="O42" s="74" t="s">
        <v>48</v>
      </c>
      <c r="P42" s="74" t="s">
        <v>48</v>
      </c>
      <c r="Q42" s="74" t="s">
        <v>48</v>
      </c>
      <c r="R42" s="74" t="s">
        <v>48</v>
      </c>
    </row>
    <row r="46" spans="1:19" x14ac:dyDescent="0.25">
      <c r="B46" s="6"/>
      <c r="C46" s="6"/>
    </row>
    <row r="47" spans="1:19" x14ac:dyDescent="0.25">
      <c r="B47" s="10"/>
      <c r="C47" s="10"/>
      <c r="K47" s="7"/>
      <c r="L47" s="7"/>
    </row>
    <row r="48" spans="1:19" x14ac:dyDescent="0.25">
      <c r="B48" s="10"/>
      <c r="C48" s="10"/>
      <c r="K48" s="7"/>
      <c r="L48" s="7"/>
    </row>
    <row r="49" spans="2:12" x14ac:dyDescent="0.25">
      <c r="B49" s="10"/>
      <c r="C49" s="10"/>
      <c r="K49" s="7"/>
      <c r="L49" s="7"/>
    </row>
    <row r="50" spans="2:12" x14ac:dyDescent="0.25">
      <c r="B50" s="6"/>
      <c r="C50" s="6"/>
    </row>
  </sheetData>
  <mergeCells count="43">
    <mergeCell ref="M31:M32"/>
    <mergeCell ref="A30:A32"/>
    <mergeCell ref="B30:B32"/>
    <mergeCell ref="D31:D32"/>
    <mergeCell ref="E31:E32"/>
    <mergeCell ref="A42:E42"/>
    <mergeCell ref="N4:R5"/>
    <mergeCell ref="B13:E13"/>
    <mergeCell ref="B17:B21"/>
    <mergeCell ref="A17:A21"/>
    <mergeCell ref="J23:J25"/>
    <mergeCell ref="I23:I24"/>
    <mergeCell ref="K23:K24"/>
    <mergeCell ref="B26:E26"/>
    <mergeCell ref="B29:E29"/>
    <mergeCell ref="B23:E25"/>
    <mergeCell ref="F23:F24"/>
    <mergeCell ref="G23:G24"/>
    <mergeCell ref="H23:H24"/>
    <mergeCell ref="B15:E15"/>
    <mergeCell ref="A23:A25"/>
    <mergeCell ref="B37:E37"/>
    <mergeCell ref="B39:E39"/>
    <mergeCell ref="A22:E22"/>
    <mergeCell ref="A41:E41"/>
    <mergeCell ref="F2:K2"/>
    <mergeCell ref="A27:A28"/>
    <mergeCell ref="B27:B28"/>
    <mergeCell ref="D27:D28"/>
    <mergeCell ref="E27:E28"/>
    <mergeCell ref="L27:L28"/>
    <mergeCell ref="P1:U1"/>
    <mergeCell ref="B8:E8"/>
    <mergeCell ref="A4:A5"/>
    <mergeCell ref="B4:B5"/>
    <mergeCell ref="D4:D5"/>
    <mergeCell ref="E4:E5"/>
    <mergeCell ref="F4:K4"/>
    <mergeCell ref="A3:K3"/>
    <mergeCell ref="B7:E7"/>
    <mergeCell ref="M4:M5"/>
    <mergeCell ref="L4:L5"/>
    <mergeCell ref="N2:U2"/>
  </mergeCells>
  <pageMargins left="0.2" right="0.16" top="0.23" bottom="0.21" header="0.16" footer="0.16"/>
  <pageSetup paperSize="9" scale="58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2026-02-24T13:31:44Z</dcterms:modified>
</cp:coreProperties>
</file>